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1" l="1"/>
  <c r="C36" i="1"/>
  <c r="C29" i="1" l="1"/>
  <c r="C26" i="1"/>
  <c r="C23" i="1" l="1"/>
  <c r="C32" i="1"/>
  <c r="C16" i="1" l="1"/>
  <c r="C19" i="1" l="1"/>
  <c r="C14" i="1"/>
  <c r="C12" i="1"/>
  <c r="C9" i="1"/>
  <c r="C8" i="1" s="1"/>
  <c r="C44" i="1" l="1"/>
</calcChain>
</file>

<file path=xl/sharedStrings.xml><?xml version="1.0" encoding="utf-8"?>
<sst xmlns="http://schemas.openxmlformats.org/spreadsheetml/2006/main" count="81" uniqueCount="80">
  <si>
    <t>к решению Муниципального Совета</t>
  </si>
  <si>
    <t>городского поселения Мышкин</t>
  </si>
  <si>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</si>
  <si>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</si>
  <si>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</si>
  <si>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</si>
  <si>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</si>
  <si>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</si>
  <si>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</si>
  <si>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</si>
  <si>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</si>
  <si>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</si>
  <si>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</si>
  <si>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</si>
  <si>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000 1 05 0300001 0000 110</t>
  </si>
  <si>
    <t>Налоги на совокупный доход</t>
  </si>
  <si>
    <t>182 1 05 0301001 0000 110</t>
  </si>
  <si>
    <t>Единый сельскохозяйственный налог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</si>
  <si>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</si>
  <si>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</si>
  <si>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</si>
  <si>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</si>
  <si>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</si>
  <si>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</si>
  <si>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</si>
  <si>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</si>
  <si>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</si>
  <si>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</si>
  <si>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</si>
  <si>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</si>
  <si>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</si>
  <si>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</si>
  <si>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</si>
  <si>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</si>
  <si>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</si>
  <si>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</si>
  <si>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</si>
  <si>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639 1 13 02995 13 0000 130</t>
  </si>
  <si>
    <t>Прочие доходы от компенсации затрат бюджетов городских  поселений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</si>
  <si>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</si>
  <si>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</si>
  <si>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</si>
  <si>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</si>
  <si>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</si>
  <si>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</si>
  <si>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000 2 02 02000 00 0000 151</t>
  </si>
  <si>
    <t>Субсидии бюджетам бюджетной системы Российской Федерации (межбюджетные субсидии)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</si>
  <si>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</si>
  <si>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федеральных целевых программ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</si>
  <si>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</si>
  <si>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</t>
  </si>
  <si>
    <t>Приложение 2</t>
  </si>
  <si>
    <t>639 1 11 05013 13 0000 120</t>
  </si>
  <si>
    <t>000 1 17 00 000 00 0000 000</t>
  </si>
  <si>
    <t>Невыясненные поступления</t>
  </si>
  <si>
    <t>639 1 17 01 050 13 0000 180</t>
  </si>
  <si>
    <t>Невыясненные поступления, зачисляемые в бюджеты поселений</t>
  </si>
  <si>
    <t>Исполнение доходов бюджета городского поселения Мышкин на 2017 год в соответствии с классификацией доходов бюджетов Российской Федерации</t>
  </si>
  <si>
    <t>Исполнено за 2017 год</t>
  </si>
  <si>
    <t>639 1 14 06 013 13 0000 430</t>
  </si>
  <si>
    <t>639 1 14 06 025 13 0000 430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</si>
  <si>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</si>
  <si>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000 1 16 00 000 00 0000 000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</si>
  <si>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</si>
  <si>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</si>
  <si>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161 1 16 33 050 13 6000 140</t>
  </si>
  <si>
    <t>639 1 16 33 050 13 6000 140</t>
  </si>
  <si>
    <t>639 2 02 15001 13 0000 151</t>
  </si>
  <si>
    <t>639 2 02 20051 13 0000 151</t>
  </si>
  <si>
    <t>639 2 02 20041 13 0000 151</t>
  </si>
  <si>
    <t>639 2 02 25555 13 0000 151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</si>
  <si>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</si>
  <si>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639 2 02 29999 13 2024 151</t>
  </si>
  <si>
    <t>Прочие субсидии бюджетам городских поселений (субсидия на благоустройство населенных пунктов Ярославской области)</t>
  </si>
  <si>
    <t xml:space="preserve">639 2 02 35118 13 0000 151 </t>
  </si>
  <si>
    <t>639 2 07 05030 13 0000 180</t>
  </si>
  <si>
    <t>Прочие безвозмездные поступления в бюджеты городских поселений</t>
  </si>
  <si>
    <t>639 2 18 60010 13 0000 151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</si>
  <si>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 прошлых лет из бюджетов муниципальных районов</t>
  </si>
  <si>
    <t xml:space="preserve">от 30.05.2018  № 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</si>
</sst>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" fontId="4" fillId="0" borderId="5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4" fontId="6" fillId="0" borderId="5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4" fontId="3" fillId="0" borderId="12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4" fontId="6" fillId="0" borderId="8" xfId="0" applyNumberFormat="1" applyFont="1" applyBorder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4" fillId="0" borderId="2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4" fontId="4" fillId="0" borderId="2" xfId="0" applyNumberFormat="1" applyFont="1" applyBorder="1" applyAlignment="1">
      <alignment horizontal="center" vertical="top" wrapText="1"/>
    </xf>
    <xf numFmtId="4" fontId="4" fillId="0" borderId="9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D5" sqref="D5"/>
    </sheetView>
  </sheetViews>
  <sheetFormatPr defaultRowHeight="15" x14ac:dyDescent="0.25"/>
  <cols>
    <col min="1" max="1" width="24.140625" customWidth="1"/>
    <col min="2" max="2" width="38.5703125" customWidth="1"/>
    <col min="3" max="3" width="13.7109375" customWidth="1"/>
  </cols>
  <sheetData>
    <row r="1" spans="1:5" x14ac:dyDescent="0.25">
      <c r="A1" s="37" t="s">
        <v>51</v>
      </c>
      <c r="B1" s="37"/>
      <c r="C1" s="37"/>
      <c r="D1" s="31"/>
      <c r="E1" s="31"/>
    </row>
    <row r="2" spans="1:5" ht="15" customHeight="1" x14ac:dyDescent="0.25">
      <c r="A2" s="38" t="s">
        <v>0</v>
      </c>
      <c r="B2" s="38"/>
      <c r="C2" s="38"/>
      <c r="D2" s="32"/>
      <c r="E2" s="32"/>
    </row>
    <row r="3" spans="1:5" x14ac:dyDescent="0.25">
      <c r="A3" s="37" t="s">
        <v>1</v>
      </c>
      <c r="B3" s="37"/>
      <c r="C3" s="37"/>
      <c r="D3" s="31"/>
      <c r="E3" s="31"/>
    </row>
    <row r="4" spans="1:5" x14ac:dyDescent="0.25">
      <c r="A4" s="37" t="s">
        <v>79</v>
      </c>
      <c r="B4" s="37"/>
      <c r="C4" s="37"/>
      <c r="D4" s="31"/>
      <c r="E4" s="31"/>
    </row>
    <row r="5" spans="1:5" ht="48" customHeight="1" thickBot="1" x14ac:dyDescent="0.3">
      <c r="A5" s="39" t="s">
        <v>57</v>
      </c>
      <c r="B5" s="40"/>
      <c r="C5" s="40"/>
    </row>
    <row r="6" spans="1:5" ht="24.75" customHeight="1" x14ac:dyDescent="0.25">
      <c r="A6" s="1" t="s">
        <v>2</v>
      </c>
      <c r="B6" s="41" t="s">
        <v>3</v>
      </c>
      <c r="C6" s="2" t="s">
        <v>58</v>
      </c>
    </row>
    <row r="7" spans="1:5" ht="12.75" customHeight="1" thickBot="1" x14ac:dyDescent="0.3">
      <c r="A7" s="3" t="s">
        <v>4</v>
      </c>
      <c r="B7" s="42"/>
      <c r="C7" s="4" t="s">
        <v>5</v>
      </c>
    </row>
    <row r="8" spans="1:5" ht="14.25" customHeight="1" thickBot="1" x14ac:dyDescent="0.3">
      <c r="A8" s="5" t="s">
        <v>6</v>
      </c>
      <c r="B8" s="6" t="s">
        <v>7</v>
      </c>
      <c r="C8" s="7">
        <f>SUM(C9+C11+C12+C14+C19+C23+C26+C32+C29)</f>
        <v>18129839.199999999</v>
      </c>
    </row>
    <row r="9" spans="1:5" ht="15.75" customHeight="1" thickBot="1" x14ac:dyDescent="0.3">
      <c r="A9" s="5" t="s">
        <v>8</v>
      </c>
      <c r="B9" s="6" t="s">
        <v>9</v>
      </c>
      <c r="C9" s="7">
        <f>C10</f>
        <v>6138433.0800000001</v>
      </c>
    </row>
    <row r="10" spans="1:5" ht="15" customHeight="1" thickBot="1" x14ac:dyDescent="0.3">
      <c r="A10" s="8" t="s">
        <v>10</v>
      </c>
      <c r="B10" s="9" t="s">
        <v>11</v>
      </c>
      <c r="C10" s="10">
        <v>6138433.0800000001</v>
      </c>
    </row>
    <row r="11" spans="1:5" ht="40.5" customHeight="1" thickBot="1" x14ac:dyDescent="0.3">
      <c r="A11" s="5" t="s">
        <v>12</v>
      </c>
      <c r="B11" s="6" t="s">
        <v>13</v>
      </c>
      <c r="C11" s="7">
        <v>929030.63</v>
      </c>
    </row>
    <row r="12" spans="1:5" ht="13.5" customHeight="1" thickBot="1" x14ac:dyDescent="0.3">
      <c r="A12" s="5" t="s">
        <v>14</v>
      </c>
      <c r="B12" s="6" t="s">
        <v>15</v>
      </c>
      <c r="C12" s="7">
        <f>C13</f>
        <v>2368.5</v>
      </c>
    </row>
    <row r="13" spans="1:5" ht="15" customHeight="1" thickBot="1" x14ac:dyDescent="0.3">
      <c r="A13" s="8" t="s">
        <v>16</v>
      </c>
      <c r="B13" s="9" t="s">
        <v>17</v>
      </c>
      <c r="C13" s="10">
        <v>2368.5</v>
      </c>
    </row>
    <row r="14" spans="1:5" ht="15.75" customHeight="1" thickBot="1" x14ac:dyDescent="0.3">
      <c r="A14" s="5" t="s">
        <v>18</v>
      </c>
      <c r="B14" s="6" t="s">
        <v>19</v>
      </c>
      <c r="C14" s="7">
        <f>C15+C16</f>
        <v>6091617.3700000001</v>
      </c>
    </row>
    <row r="15" spans="1:5" ht="52.5" customHeight="1" thickBot="1" x14ac:dyDescent="0.3">
      <c r="A15" s="8" t="s">
        <v>20</v>
      </c>
      <c r="B15" s="9" t="s">
        <v>21</v>
      </c>
      <c r="C15" s="10">
        <v>2525219.35</v>
      </c>
    </row>
    <row r="16" spans="1:5" ht="13.5" customHeight="1" thickBot="1" x14ac:dyDescent="0.3">
      <c r="A16" s="8" t="s">
        <v>22</v>
      </c>
      <c r="B16" s="11" t="s">
        <v>23</v>
      </c>
      <c r="C16" s="10">
        <f>C17+C18</f>
        <v>3566398.02</v>
      </c>
    </row>
    <row r="17" spans="1:3" ht="41.25" customHeight="1" thickBot="1" x14ac:dyDescent="0.3">
      <c r="A17" s="12" t="s">
        <v>24</v>
      </c>
      <c r="B17" s="13" t="s">
        <v>25</v>
      </c>
      <c r="C17" s="10">
        <v>1666778.74</v>
      </c>
    </row>
    <row r="18" spans="1:3" ht="39" customHeight="1" thickBot="1" x14ac:dyDescent="0.3">
      <c r="A18" s="12" t="s">
        <v>26</v>
      </c>
      <c r="B18" s="8" t="s">
        <v>27</v>
      </c>
      <c r="C18" s="10">
        <v>1899619.28</v>
      </c>
    </row>
    <row r="19" spans="1:3" ht="39.75" customHeight="1" thickBot="1" x14ac:dyDescent="0.3">
      <c r="A19" s="14" t="s">
        <v>28</v>
      </c>
      <c r="B19" s="5" t="s">
        <v>29</v>
      </c>
      <c r="C19" s="7">
        <f>C20+C21+C22</f>
        <v>2219802.46</v>
      </c>
    </row>
    <row r="20" spans="1:3" ht="90.75" customHeight="1" thickBot="1" x14ac:dyDescent="0.3">
      <c r="A20" s="8" t="s">
        <v>52</v>
      </c>
      <c r="B20" s="11" t="s">
        <v>30</v>
      </c>
      <c r="C20" s="10">
        <v>1747641.75</v>
      </c>
    </row>
    <row r="21" spans="1:3" ht="39.75" customHeight="1" thickBot="1" x14ac:dyDescent="0.3">
      <c r="A21" s="12" t="s">
        <v>31</v>
      </c>
      <c r="B21" s="13" t="s">
        <v>32</v>
      </c>
      <c r="C21" s="10">
        <v>210052.98</v>
      </c>
    </row>
    <row r="22" spans="1:3" ht="89.25" customHeight="1" thickBot="1" x14ac:dyDescent="0.3">
      <c r="A22" s="8" t="s">
        <v>33</v>
      </c>
      <c r="B22" s="9" t="s">
        <v>34</v>
      </c>
      <c r="C22" s="10">
        <v>262107.73</v>
      </c>
    </row>
    <row r="23" spans="1:3" x14ac:dyDescent="0.25">
      <c r="A23" s="33" t="s">
        <v>35</v>
      </c>
      <c r="B23" s="33" t="s">
        <v>36</v>
      </c>
      <c r="C23" s="35">
        <f>C25</f>
        <v>248547.39</v>
      </c>
    </row>
    <row r="24" spans="1:3" ht="11.25" customHeight="1" thickBot="1" x14ac:dyDescent="0.3">
      <c r="A24" s="34"/>
      <c r="B24" s="34"/>
      <c r="C24" s="36"/>
    </row>
    <row r="25" spans="1:3" ht="27" customHeight="1" thickBot="1" x14ac:dyDescent="0.3">
      <c r="A25" s="8" t="s">
        <v>37</v>
      </c>
      <c r="B25" s="9" t="s">
        <v>38</v>
      </c>
      <c r="C25" s="10">
        <v>248547.39</v>
      </c>
    </row>
    <row r="26" spans="1:3" ht="27.75" customHeight="1" thickBot="1" x14ac:dyDescent="0.3">
      <c r="A26" s="5" t="s">
        <v>39</v>
      </c>
      <c r="B26" s="6" t="s">
        <v>40</v>
      </c>
      <c r="C26" s="7">
        <f>C27+C28</f>
        <v>2415088.54</v>
      </c>
    </row>
    <row r="27" spans="1:3" ht="53.25" customHeight="1" thickBot="1" x14ac:dyDescent="0.3">
      <c r="A27" s="8" t="s">
        <v>59</v>
      </c>
      <c r="B27" s="9" t="s">
        <v>41</v>
      </c>
      <c r="C27" s="10">
        <v>506838.54</v>
      </c>
    </row>
    <row r="28" spans="1:3" ht="67.5" customHeight="1" thickBot="1" x14ac:dyDescent="0.3">
      <c r="A28" s="8" t="s">
        <v>60</v>
      </c>
      <c r="B28" s="9" t="s">
        <v>61</v>
      </c>
      <c r="C28" s="10">
        <v>1908250</v>
      </c>
    </row>
    <row r="29" spans="1:3" ht="65.25" customHeight="1" thickBot="1" x14ac:dyDescent="0.3">
      <c r="A29" s="5" t="s">
        <v>62</v>
      </c>
      <c r="B29" s="6" t="s">
        <v>63</v>
      </c>
      <c r="C29" s="7">
        <f>C30+C31</f>
        <v>10020</v>
      </c>
    </row>
    <row r="30" spans="1:3" ht="115.5" customHeight="1" thickBot="1" x14ac:dyDescent="0.3">
      <c r="A30" s="8" t="s">
        <v>65</v>
      </c>
      <c r="B30" s="9" t="s">
        <v>64</v>
      </c>
      <c r="C30" s="10">
        <v>3000</v>
      </c>
    </row>
    <row r="31" spans="1:3" ht="117" customHeight="1" thickBot="1" x14ac:dyDescent="0.3">
      <c r="A31" s="8" t="s">
        <v>66</v>
      </c>
      <c r="B31" s="9" t="s">
        <v>64</v>
      </c>
      <c r="C31" s="10">
        <v>7020</v>
      </c>
    </row>
    <row r="32" spans="1:3" ht="15" customHeight="1" thickBot="1" x14ac:dyDescent="0.3">
      <c r="A32" s="5" t="s">
        <v>53</v>
      </c>
      <c r="B32" s="6" t="s">
        <v>54</v>
      </c>
      <c r="C32" s="7">
        <f>C33</f>
        <v>74931.23</v>
      </c>
    </row>
    <row r="33" spans="1:3" ht="24.75" customHeight="1" thickBot="1" x14ac:dyDescent="0.3">
      <c r="A33" s="8" t="s">
        <v>55</v>
      </c>
      <c r="B33" s="9" t="s">
        <v>56</v>
      </c>
      <c r="C33" s="10">
        <v>74931.23</v>
      </c>
    </row>
    <row r="34" spans="1:3" ht="13.5" customHeight="1" thickBot="1" x14ac:dyDescent="0.3">
      <c r="A34" s="5" t="s">
        <v>42</v>
      </c>
      <c r="B34" s="6" t="s">
        <v>43</v>
      </c>
      <c r="C34" s="7">
        <f>C36+C35+C41+C43+C42</f>
        <v>32302608.710000001</v>
      </c>
    </row>
    <row r="35" spans="1:3" ht="27.75" customHeight="1" thickBot="1" x14ac:dyDescent="0.3">
      <c r="A35" s="18" t="s">
        <v>67</v>
      </c>
      <c r="B35" s="9" t="s">
        <v>44</v>
      </c>
      <c r="C35" s="10">
        <v>7852000</v>
      </c>
    </row>
    <row r="36" spans="1:3" ht="40.5" customHeight="1" thickBot="1" x14ac:dyDescent="0.3">
      <c r="A36" s="15" t="s">
        <v>45</v>
      </c>
      <c r="B36" s="16" t="s">
        <v>46</v>
      </c>
      <c r="C36" s="17">
        <f>C38+C40+C37+C39</f>
        <v>24125429.710000001</v>
      </c>
    </row>
    <row r="37" spans="1:3" ht="27.75" customHeight="1" thickBot="1" x14ac:dyDescent="0.3">
      <c r="A37" s="18" t="s">
        <v>68</v>
      </c>
      <c r="B37" s="24" t="s">
        <v>48</v>
      </c>
      <c r="C37" s="19">
        <v>374333.4</v>
      </c>
    </row>
    <row r="38" spans="1:3" ht="78.75" customHeight="1" thickBot="1" x14ac:dyDescent="0.3">
      <c r="A38" s="20" t="s">
        <v>69</v>
      </c>
      <c r="B38" s="21" t="s">
        <v>47</v>
      </c>
      <c r="C38" s="22">
        <v>21572093.350000001</v>
      </c>
    </row>
    <row r="39" spans="1:3" ht="63" customHeight="1" thickBot="1" x14ac:dyDescent="0.3">
      <c r="A39" s="23" t="s">
        <v>70</v>
      </c>
      <c r="B39" s="24" t="s">
        <v>71</v>
      </c>
      <c r="C39" s="25">
        <v>1819182.96</v>
      </c>
    </row>
    <row r="40" spans="1:3" ht="39" thickBot="1" x14ac:dyDescent="0.3">
      <c r="A40" s="26" t="s">
        <v>72</v>
      </c>
      <c r="B40" s="27" t="s">
        <v>73</v>
      </c>
      <c r="C40" s="19">
        <v>359820</v>
      </c>
    </row>
    <row r="41" spans="1:3" ht="53.25" customHeight="1" thickBot="1" x14ac:dyDescent="0.3">
      <c r="A41" s="5" t="s">
        <v>74</v>
      </c>
      <c r="B41" s="6" t="s">
        <v>49</v>
      </c>
      <c r="C41" s="7">
        <v>180550</v>
      </c>
    </row>
    <row r="42" spans="1:3" ht="27" customHeight="1" thickBot="1" x14ac:dyDescent="0.3">
      <c r="A42" s="5" t="s">
        <v>75</v>
      </c>
      <c r="B42" s="6" t="s">
        <v>76</v>
      </c>
      <c r="C42" s="7">
        <v>35721</v>
      </c>
    </row>
    <row r="43" spans="1:3" ht="66" customHeight="1" thickBot="1" x14ac:dyDescent="0.3">
      <c r="A43" s="28" t="s">
        <v>77</v>
      </c>
      <c r="B43" s="6" t="s">
        <v>78</v>
      </c>
      <c r="C43" s="7">
        <v>108908</v>
      </c>
    </row>
    <row r="44" spans="1:3" ht="15.75" thickBot="1" x14ac:dyDescent="0.3">
      <c r="A44" s="26"/>
      <c r="B44" s="29" t="s">
        <v>50</v>
      </c>
      <c r="C44" s="30">
        <f>C8+C34</f>
        <v>50432447.909999996</v>
      </c>
    </row>
  </sheetData>
  <mergeCells count="9">
    <mergeCell ref="A23:A24"/>
    <mergeCell ref="B23:B24"/>
    <mergeCell ref="C23:C24"/>
    <mergeCell ref="A4:C4"/>
    <mergeCell ref="A1:C1"/>
    <mergeCell ref="A2:C2"/>
    <mergeCell ref="A3:C3"/>
    <mergeCell ref="A5:C5"/>
    <mergeCell ref="B6:B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2018-05-30T06:29:00Z</dcterms:modified>
</cp:coreProperties>
</file>